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85" windowWidth="14805" windowHeight="6930"/>
  </bookViews>
  <sheets>
    <sheet name="по объектам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D24" i="2" l="1"/>
  <c r="D23" i="2"/>
  <c r="D22" i="2"/>
  <c r="D21" i="2" l="1"/>
  <c r="D25" i="2" l="1"/>
  <c r="A13" i="2"/>
  <c r="A14" i="2" s="1"/>
  <c r="A15" i="2" l="1"/>
  <c r="A16" i="2" s="1"/>
  <c r="A18" i="2" s="1"/>
  <c r="A19" i="2" s="1"/>
</calcChain>
</file>

<file path=xl/sharedStrings.xml><?xml version="1.0" encoding="utf-8"?>
<sst xmlns="http://schemas.openxmlformats.org/spreadsheetml/2006/main" count="34" uniqueCount="33">
  <si>
    <t>№ п/п</t>
  </si>
  <si>
    <t>Объект основного фонда</t>
  </si>
  <si>
    <t>Наименование основных производимых работ</t>
  </si>
  <si>
    <t>ИТОГО:</t>
  </si>
  <si>
    <t>НДС 18%</t>
  </si>
  <si>
    <t>Всего с НДС</t>
  </si>
  <si>
    <t>Непредвиденные работы и затраты 5%</t>
  </si>
  <si>
    <t>Всего с учетом резерва на непредвиденные</t>
  </si>
  <si>
    <t xml:space="preserve">ЦДиПГиГК </t>
  </si>
  <si>
    <t>Стоимость работ, руб. без НДС</t>
  </si>
  <si>
    <t>Примечание</t>
  </si>
  <si>
    <t>УПГК СВГКМ Пож. Ёмкости №1, №2 V-400м³</t>
  </si>
  <si>
    <t xml:space="preserve">Ремонт фундамента (основания) </t>
  </si>
  <si>
    <t>Ремонт пожарной насосной на УДГ-1 (СП- левый берег)</t>
  </si>
  <si>
    <t>Замена дверей, окон, штукатурка, окраска стен, ремонт бетонных полов</t>
  </si>
  <si>
    <t>ЦКРС, УПГИ</t>
  </si>
  <si>
    <t>Склад механика</t>
  </si>
  <si>
    <t>Покраска стен, побелка потолка, бетонирование пола, замена наружной входной двери, строительство стеллажей, замена эл/проводки</t>
  </si>
  <si>
    <t>Здание ПДС (пристрой гаражей спецтехники).</t>
  </si>
  <si>
    <t xml:space="preserve"> Обшивка стен здания, завалинок, фронтонов, ворот  профлистом.   Замена кровли на профлист. Установка стеклопакетов, замена входных дверей  </t>
  </si>
  <si>
    <t>Холодный склад на территории промбазы УПГИ</t>
  </si>
  <si>
    <t>Произвести побелку огнеупорным составом – 950 м2</t>
  </si>
  <si>
    <t>Теплый склад на территории промбазы УПГИ</t>
  </si>
  <si>
    <t>Произвести побелку огнеупорным составом – 120 м2.</t>
  </si>
  <si>
    <t>МРС</t>
  </si>
  <si>
    <t>Здание РММ (Ремонтно-Механическая Мастерская)</t>
  </si>
  <si>
    <t xml:space="preserve">Устройство двускатной кровли здания РММ </t>
  </si>
  <si>
    <t>Замена оконных блоков на стеклопакеты и дверного блока в кабинете начальника МРС</t>
  </si>
  <si>
    <t>Ремонт пожарного водоема V-400 м3 на УДГ-1 (СП- левый берег)</t>
  </si>
  <si>
    <t>Ремонт емкости</t>
  </si>
  <si>
    <t>Перенос мачты освещения</t>
  </si>
  <si>
    <t>Нивелировка мачты освещения площадки ГСМ на УДГ-1 (СП- левый берег)</t>
  </si>
  <si>
    <t>Лот № 2 на производство работ по капитальному ремонту объектов ЦДиПГиГК , ЦКРС, УПГИ, МРС, п. Кысыл-Сыр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</si>
</sst>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b/>
      <i/>
      <sz val="12"/>
      <name val="Arial"/>
      <family val="2"/>
      <charset val="204"/>
    </font>
    <font>
      <sz val="12"/>
      <color theme="4" tint="0.59999389629810485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0" fontId="3" fillId="0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" fontId="1" fillId="0" borderId="0" xfId="0" applyNumberFormat="1" applyFont="1" applyFill="1" applyAlignment="1">
      <alignment horizontal="center" vertical="top"/>
    </xf>
    <xf numFmtId="4" fontId="3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4" fontId="4" fillId="0" borderId="1" xfId="0" applyNumberFormat="1" applyFont="1" applyBorder="1" applyAlignment="1">
      <alignment horizontal="center" wrapText="1"/>
    </xf>
    <xf numFmtId="0" fontId="1" fillId="0" borderId="0" xfId="0" applyFont="1" applyFill="1" applyAlignment="1">
      <alignment horizontal="center" vertical="top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 indent="1"/>
    </xf>
    <xf numFmtId="0" fontId="4" fillId="2" borderId="1" xfId="0" applyFont="1" applyFill="1" applyBorder="1" applyAlignment="1">
      <alignment wrapText="1"/>
    </xf>
    <xf numFmtId="4" fontId="4" fillId="2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" fontId="7" fillId="4" borderId="1" xfId="0" applyNumberFormat="1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center"/>
    </xf>
    <xf numFmtId="4" fontId="3" fillId="4" borderId="1" xfId="0" applyNumberFormat="1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/>
    </xf>
    <xf numFmtId="4" fontId="4" fillId="4" borderId="1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vertical="top"/>
    </xf>
  </cellXfs>
  <cellStyles count="2">
    <cellStyle name="Normal_Бюджет ЦФО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abSelected="1" zoomScale="90" zoomScaleNormal="90" workbookViewId="0">
      <selection activeCell="F11" sqref="F11"/>
    </sheetView>
  </sheetViews>
  <sheetFormatPr defaultRowHeight="15" x14ac:dyDescent="0.2"/>
  <cols>
    <col min="1" max="1" width="7.7109375" style="23" customWidth="1"/>
    <col min="2" max="2" width="57.42578125" style="23" customWidth="1"/>
    <col min="3" max="3" width="56.42578125" style="24" customWidth="1"/>
    <col min="4" max="4" width="21.7109375" style="25" customWidth="1"/>
    <col min="5" max="5" width="19.140625" style="26" customWidth="1"/>
    <col min="6" max="6" width="17.7109375" style="9" customWidth="1"/>
    <col min="7" max="16384" width="9.140625" style="9"/>
  </cols>
  <sheetData>
    <row r="1" spans="1:5" x14ac:dyDescent="0.2">
      <c r="B1" s="9"/>
    </row>
    <row r="2" spans="1:5" x14ac:dyDescent="0.2">
      <c r="B2" s="9"/>
    </row>
    <row r="3" spans="1:5" ht="24.75" customHeight="1" x14ac:dyDescent="0.2">
      <c r="A3" s="44" t="s">
        <v>32</v>
      </c>
      <c r="B3" s="44"/>
      <c r="C3" s="44"/>
      <c r="D3" s="44"/>
      <c r="E3" s="44"/>
    </row>
    <row r="4" spans="1:5" ht="15.75" customHeight="1" x14ac:dyDescent="0.2">
      <c r="A4" s="18"/>
      <c r="B4" s="18"/>
      <c r="C4" s="18"/>
      <c r="D4" s="3"/>
      <c r="E4" s="3"/>
    </row>
    <row r="5" spans="1:5" ht="17.25" customHeight="1" x14ac:dyDescent="0.2">
      <c r="A5" s="18"/>
      <c r="B5" s="18"/>
      <c r="C5" s="18"/>
      <c r="D5" s="3"/>
      <c r="E5" s="18"/>
    </row>
    <row r="6" spans="1:5" s="38" customFormat="1" ht="47.25" x14ac:dyDescent="0.25">
      <c r="A6" s="19" t="s">
        <v>0</v>
      </c>
      <c r="B6" s="19" t="s">
        <v>1</v>
      </c>
      <c r="C6" s="36" t="s">
        <v>2</v>
      </c>
      <c r="D6" s="37" t="s">
        <v>9</v>
      </c>
      <c r="E6" s="36" t="s">
        <v>10</v>
      </c>
    </row>
    <row r="7" spans="1:5" ht="15.95" customHeight="1" x14ac:dyDescent="0.2">
      <c r="A7" s="27"/>
      <c r="B7" s="28" t="s">
        <v>8</v>
      </c>
      <c r="C7" s="28"/>
      <c r="D7" s="39"/>
      <c r="E7" s="40"/>
    </row>
    <row r="8" spans="1:5" ht="30" customHeight="1" x14ac:dyDescent="0.2">
      <c r="A8" s="27">
        <v>1</v>
      </c>
      <c r="B8" s="2" t="s">
        <v>11</v>
      </c>
      <c r="C8" s="22" t="s">
        <v>12</v>
      </c>
      <c r="D8" s="4"/>
      <c r="E8" s="30"/>
    </row>
    <row r="9" spans="1:5" ht="30" customHeight="1" x14ac:dyDescent="0.2">
      <c r="A9" s="27">
        <v>2</v>
      </c>
      <c r="B9" s="2" t="s">
        <v>28</v>
      </c>
      <c r="C9" s="22" t="s">
        <v>29</v>
      </c>
      <c r="D9" s="4"/>
      <c r="E9" s="30"/>
    </row>
    <row r="10" spans="1:5" ht="30" customHeight="1" x14ac:dyDescent="0.2">
      <c r="A10" s="27">
        <v>3</v>
      </c>
      <c r="B10" s="2" t="s">
        <v>13</v>
      </c>
      <c r="C10" s="21" t="s">
        <v>14</v>
      </c>
      <c r="D10" s="4"/>
      <c r="E10" s="30"/>
    </row>
    <row r="11" spans="1:5" ht="30" customHeight="1" x14ac:dyDescent="0.2">
      <c r="A11" s="27">
        <v>4</v>
      </c>
      <c r="B11" s="2" t="s">
        <v>31</v>
      </c>
      <c r="C11" s="21" t="s">
        <v>30</v>
      </c>
      <c r="D11" s="4"/>
      <c r="E11" s="30"/>
    </row>
    <row r="12" spans="1:5" ht="15.95" customHeight="1" x14ac:dyDescent="0.2">
      <c r="A12" s="27"/>
      <c r="B12" s="28" t="s">
        <v>15</v>
      </c>
      <c r="C12" s="28"/>
      <c r="D12" s="41"/>
      <c r="E12" s="42"/>
    </row>
    <row r="13" spans="1:5" ht="46.5" customHeight="1" x14ac:dyDescent="0.2">
      <c r="A13" s="27">
        <f>A11+1</f>
        <v>5</v>
      </c>
      <c r="B13" s="20" t="s">
        <v>16</v>
      </c>
      <c r="C13" s="21" t="s">
        <v>17</v>
      </c>
      <c r="D13" s="4"/>
      <c r="E13" s="30"/>
    </row>
    <row r="14" spans="1:5" ht="48" customHeight="1" x14ac:dyDescent="0.2">
      <c r="A14" s="27">
        <f>A13+1</f>
        <v>6</v>
      </c>
      <c r="B14" s="20" t="s">
        <v>18</v>
      </c>
      <c r="C14" s="21" t="s">
        <v>19</v>
      </c>
      <c r="D14" s="29"/>
      <c r="E14" s="30"/>
    </row>
    <row r="15" spans="1:5" ht="27" customHeight="1" x14ac:dyDescent="0.2">
      <c r="A15" s="27">
        <f>A14+1</f>
        <v>7</v>
      </c>
      <c r="B15" s="20" t="s">
        <v>20</v>
      </c>
      <c r="C15" s="21" t="s">
        <v>21</v>
      </c>
      <c r="D15" s="29"/>
      <c r="E15" s="30"/>
    </row>
    <row r="16" spans="1:5" ht="30" customHeight="1" x14ac:dyDescent="0.2">
      <c r="A16" s="27">
        <f>A15+1</f>
        <v>8</v>
      </c>
      <c r="B16" s="1" t="s">
        <v>22</v>
      </c>
      <c r="C16" s="21" t="s">
        <v>23</v>
      </c>
      <c r="D16" s="4"/>
      <c r="E16" s="30"/>
    </row>
    <row r="17" spans="1:5" ht="15.75" customHeight="1" x14ac:dyDescent="0.2">
      <c r="A17" s="27"/>
      <c r="B17" s="28" t="s">
        <v>24</v>
      </c>
      <c r="C17" s="28"/>
      <c r="D17" s="43"/>
      <c r="E17" s="42"/>
    </row>
    <row r="18" spans="1:5" ht="30" customHeight="1" x14ac:dyDescent="0.2">
      <c r="A18" s="27">
        <f>A16+1</f>
        <v>9</v>
      </c>
      <c r="B18" s="1" t="s">
        <v>25</v>
      </c>
      <c r="C18" s="21" t="s">
        <v>26</v>
      </c>
      <c r="D18" s="4"/>
      <c r="E18" s="30"/>
    </row>
    <row r="19" spans="1:5" ht="30" customHeight="1" x14ac:dyDescent="0.2">
      <c r="A19" s="27">
        <f>A18+1</f>
        <v>10</v>
      </c>
      <c r="B19" s="1" t="s">
        <v>25</v>
      </c>
      <c r="C19" s="21" t="s">
        <v>27</v>
      </c>
      <c r="D19" s="29"/>
      <c r="E19" s="30"/>
    </row>
    <row r="20" spans="1:5" ht="15.75" x14ac:dyDescent="0.2">
      <c r="A20" s="31"/>
      <c r="B20" s="32"/>
      <c r="C20" s="33"/>
      <c r="D20" s="34"/>
      <c r="E20" s="35"/>
    </row>
    <row r="21" spans="1:5" ht="20.100000000000001" customHeight="1" x14ac:dyDescent="0.2">
      <c r="A21" s="5"/>
      <c r="B21" s="6" t="s">
        <v>3</v>
      </c>
      <c r="C21" s="5"/>
      <c r="D21" s="7">
        <f>SUM(D8:D19)</f>
        <v>0</v>
      </c>
      <c r="E21" s="8"/>
    </row>
    <row r="22" spans="1:5" ht="20.100000000000001" customHeight="1" x14ac:dyDescent="0.2">
      <c r="A22" s="5"/>
      <c r="B22" s="6" t="s">
        <v>6</v>
      </c>
      <c r="C22" s="5"/>
      <c r="D22" s="7">
        <f>D21*0.05</f>
        <v>0</v>
      </c>
      <c r="E22" s="8"/>
    </row>
    <row r="23" spans="1:5" s="14" customFormat="1" ht="20.100000000000001" customHeight="1" x14ac:dyDescent="0.25">
      <c r="A23" s="10"/>
      <c r="B23" s="11" t="s">
        <v>7</v>
      </c>
      <c r="C23" s="10"/>
      <c r="D23" s="12">
        <f>D21+D22</f>
        <v>0</v>
      </c>
      <c r="E23" s="13"/>
    </row>
    <row r="24" spans="1:5" ht="20.100000000000001" customHeight="1" x14ac:dyDescent="0.2">
      <c r="A24" s="15"/>
      <c r="B24" s="6" t="s">
        <v>4</v>
      </c>
      <c r="C24" s="16"/>
      <c r="D24" s="17">
        <f>D23*0.18</f>
        <v>0</v>
      </c>
      <c r="E24" s="8"/>
    </row>
    <row r="25" spans="1:5" ht="20.100000000000001" customHeight="1" x14ac:dyDescent="0.2">
      <c r="A25" s="15"/>
      <c r="B25" s="6" t="s">
        <v>5</v>
      </c>
      <c r="C25" s="16"/>
      <c r="D25" s="17">
        <f>D23+D24</f>
        <v>0</v>
      </c>
      <c r="E25" s="8"/>
    </row>
  </sheetData>
  <mergeCells count="1">
    <mergeCell ref="A3:E3"/>
  </mergeCells>
  <pageMargins left="0.11811023622047245" right="0.11811023622047245" top="0.55118110236220474" bottom="0.55118110236220474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 объектам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2017-03-01T05:53:31Z</dcterms:modified>
</cp:coreProperties>
</file>